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P12"/>
  <c r="O12"/>
  <c r="F12"/>
  <c r="H12"/>
  <c r="D12"/>
  <c r="G39"/>
  <c r="H37"/>
  <c r="I36" s="1"/>
  <c r="S36" s="1"/>
  <c r="H32"/>
  <c r="I31" s="1"/>
  <c r="S31" s="1"/>
  <c r="H22"/>
  <c r="I21" s="1"/>
  <c r="S21" s="1"/>
  <c r="Q39"/>
  <c r="H27"/>
  <c r="I26" s="1"/>
  <c r="S2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<sst xmlns="http://schemas.openxmlformats.org/spreadsheetml/2006/main" count="114" uniqueCount="72">
  <si>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</si>
  <si>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</si>
  <si>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</si>
  <si>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</si>
  <si>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</si>
  <si>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15.3.2025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</si>
  <si>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</si>
  <si>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</si>
  <si>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</si>
  <si>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</si>
  <si>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</si>
  <si>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</si>
  <si>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</si>
  <si>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</si>
  <si>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</si>
  <si>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</si>
  <si>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</si>
  <si>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</si>
  <si>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</si>
  <si>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</si>
  <si>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Dadák</t>
  </si>
  <si>
    <t>Flek</t>
  </si>
  <si>
    <t>Lukáš</t>
  </si>
  <si>
    <t>Jakub</t>
  </si>
  <si>
    <t>Frydrych</t>
  </si>
  <si>
    <t>Kotlán</t>
  </si>
  <si>
    <t>Marek</t>
  </si>
  <si>
    <t>Josef</t>
  </si>
  <si>
    <t>Pavič</t>
  </si>
  <si>
    <t>Martin</t>
  </si>
  <si>
    <t>Roman</t>
  </si>
  <si>
    <t>Kučák</t>
  </si>
  <si>
    <t>Janáček</t>
  </si>
  <si>
    <t>Jan</t>
  </si>
  <si>
    <t>Vít</t>
  </si>
  <si>
    <t>Dvorský</t>
  </si>
  <si>
    <t>Lukáč</t>
  </si>
  <si>
    <t>Petr</t>
  </si>
  <si>
    <t>Otakar</t>
  </si>
  <si>
    <t>Chlevišťan</t>
  </si>
  <si>
    <t>Havíř</t>
  </si>
  <si>
    <t>Karel</t>
  </si>
  <si>
    <t>Celkový výkon družstva  </t>
  </si>
  <si>
    <t>Vedoucí družstva         Jméno:</t>
  </si>
  <si>
    <t>Michal Pavič</t>
  </si>
  <si>
    <t>Bodový zisk</t>
  </si>
  <si>
    <t>Petr Havíř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</si>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</sst>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97</v>
      </c>
      <c r="E8" s="12">
        <v>41</v>
      </c>
      <c r="F8" s="12">
        <v>0</v>
      </c>
      <c r="G8" s="13">
        <f>IF(AND(ISBLANK(D8),ISBLANK(E8)),"",D8+E8)</f>
        <v>138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44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43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54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54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41</v>
      </c>
      <c r="P10" s="18">
        <v>3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23</v>
      </c>
      <c r="F11" s="23">
        <v>4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94</v>
      </c>
      <c r="O11" s="23">
        <v>61</v>
      </c>
      <c r="P11" s="23">
        <v>1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26338</v>
      </c>
      <c r="B12" s="97"/>
      <c r="C12" s="26" t="s">
        <v>17</v>
      </c>
      <c r="D12" s="27">
        <f>IF(ISNUMBER($G12),SUM(D8:D11),"")</f>
        <v>388</v>
      </c>
      <c r="E12" s="28">
        <f>IF(ISNUMBER($G12),SUM(E8:E11),"")</f>
        <v>161</v>
      </c>
      <c r="F12" s="28">
        <f>IF(ISNUMBER($G12),SUM(F8:F11),"")</f>
        <v>4</v>
      </c>
      <c r="G12" s="29">
        <f>IF(SUM($G8:$G11)+SUM($Q8:$Q11)&gt;0,SUM(G8:G11),"")</f>
        <v>549</v>
      </c>
      <c r="H12" s="27">
        <f>IF(ISNUMBER($G12),SUM(H8:H11),"")</f>
        <v>3</v>
      </c>
      <c r="I12" s="99"/>
      <c r="K12" s="96">
        <v>19643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200</v>
      </c>
      <c r="P12" s="28">
        <f>IF(ISNUMBER($G12),SUM(P8:P11),"")</f>
        <v>4</v>
      </c>
      <c r="Q12" s="29">
        <f>IF(SUM($G8:$G11)+SUM($Q8:$Q11)&gt;0,SUM(Q8:Q11),"")</f>
        <v>571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104</v>
      </c>
      <c r="E13" s="12">
        <v>53</v>
      </c>
      <c r="F13" s="12">
        <v>0</v>
      </c>
      <c r="G13" s="13">
        <f>IF(AND(ISBLANK(D13),ISBLANK(E13)),"",D13+E13)</f>
        <v>157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103</v>
      </c>
      <c r="O13" s="12">
        <v>45</v>
      </c>
      <c r="P13" s="12">
        <v>0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53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36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60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53</v>
      </c>
      <c r="P15" s="18">
        <v>0</v>
      </c>
      <c r="Q15" s="19">
        <f>IF(AND(ISBLANK(N15),ISBLANK(O15)),"",N15+O15)</f>
        <v>151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44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54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18027</v>
      </c>
      <c r="B17" s="97"/>
      <c r="C17" s="26" t="s">
        <v>17</v>
      </c>
      <c r="D17" s="27">
        <f>IF(ISNUMBER($G17),SUM(D13:D16),"")</f>
        <v>386</v>
      </c>
      <c r="E17" s="28">
        <f>IF(ISNUMBER($G17),SUM(E13:E16),"")</f>
        <v>210</v>
      </c>
      <c r="F17" s="28">
        <f>IF(ISNUMBER($G17),SUM(F13:F16),"")</f>
        <v>2</v>
      </c>
      <c r="G17" s="29">
        <f>IF(SUM($G13:$G16)+SUM($Q13:$Q16)&gt;0,SUM(G13:G16),"")</f>
        <v>596</v>
      </c>
      <c r="H17" s="27">
        <f>IF(ISNUMBER($G17),SUM(H13:H16),"")</f>
        <v>3</v>
      </c>
      <c r="I17" s="99"/>
      <c r="K17" s="96">
        <v>6318</v>
      </c>
      <c r="L17" s="97"/>
      <c r="M17" s="26" t="s">
        <v>17</v>
      </c>
      <c r="N17" s="27">
        <f>IF(ISNUMBER($G17),SUM(N13:N16),"")</f>
        <v>387</v>
      </c>
      <c r="O17" s="28">
        <f>IF(ISNUMBER($G17),SUM(O13:O16),"")</f>
        <v>188</v>
      </c>
      <c r="P17" s="28">
        <f>IF(ISNUMBER($G17),SUM(P13:P16),"")</f>
        <v>3</v>
      </c>
      <c r="Q17" s="29">
        <f>IF(SUM($G13:$G16)+SUM($Q13:$Q16)&gt;0,SUM(Q13:Q16),"")</f>
        <v>575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44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21</v>
      </c>
      <c r="L18" s="89"/>
      <c r="M18" s="10">
        <v>1</v>
      </c>
      <c r="N18" s="11">
        <v>92</v>
      </c>
      <c r="O18" s="12">
        <v>35</v>
      </c>
      <c r="P18" s="12">
        <v>1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108</v>
      </c>
      <c r="E19" s="18">
        <v>44</v>
      </c>
      <c r="F19" s="18">
        <v>1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91</v>
      </c>
      <c r="E20" s="18">
        <v>54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35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53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25145</v>
      </c>
      <c r="B22" s="97"/>
      <c r="C22" s="26" t="s">
        <v>17</v>
      </c>
      <c r="D22" s="27">
        <f>IF(ISNUMBER($G22),SUM(D18:D21),"")</f>
        <v>390</v>
      </c>
      <c r="E22" s="28">
        <f>IF(ISNUMBER($G22),SUM(E18:E21),"")</f>
        <v>177</v>
      </c>
      <c r="F22" s="28">
        <f>IF(ISNUMBER($G22),SUM(F18:F21),"")</f>
        <v>4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6326</v>
      </c>
      <c r="L22" s="97"/>
      <c r="M22" s="26" t="s">
        <v>17</v>
      </c>
      <c r="N22" s="27">
        <f>IF(ISNUMBER($G22),SUM(N18:N21),"")</f>
        <v>370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50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52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32</v>
      </c>
      <c r="F24" s="18">
        <v>0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60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36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91</v>
      </c>
      <c r="O25" s="18">
        <v>52</v>
      </c>
      <c r="P25" s="18">
        <v>1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62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42</v>
      </c>
      <c r="P26" s="23">
        <v>3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180</v>
      </c>
      <c r="F27" s="28">
        <f>IF(ISNUMBER($G27),SUM(F23:F26),"")</f>
        <v>3</v>
      </c>
      <c r="G27" s="29">
        <f>IF(SUM($G23:$G26)+SUM($Q23:$Q26)&gt;0,SUM(G23:G26),"")</f>
        <v>558</v>
      </c>
      <c r="H27" s="27">
        <f>IF(ISNUMBER($G27),SUM(H23:H26),"")</f>
        <v>2</v>
      </c>
      <c r="I27" s="99"/>
      <c r="K27" s="96">
        <v>24578</v>
      </c>
      <c r="L27" s="97"/>
      <c r="M27" s="26" t="s">
        <v>17</v>
      </c>
      <c r="N27" s="27">
        <f>IF(ISNUMBER($G27),SUM(N23:N26),"")</f>
        <v>356</v>
      </c>
      <c r="O27" s="28">
        <f>IF(ISNUMBER($G27),SUM(O23:O26),"")</f>
        <v>206</v>
      </c>
      <c r="P27" s="28">
        <f>IF(ISNUMBER($G27),SUM(P23:P26),"")</f>
        <v>4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43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109</v>
      </c>
      <c r="O28" s="12">
        <v>43</v>
      </c>
      <c r="P28" s="12">
        <v>2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44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26</v>
      </c>
      <c r="P29" s="18">
        <v>1</v>
      </c>
      <c r="Q29" s="19">
        <f>IF(AND(ISBLANK(N29),ISBLANK(O29)),"",N29+O29)</f>
        <v>107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96</v>
      </c>
      <c r="E30" s="18">
        <v>52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108</v>
      </c>
      <c r="O30" s="18">
        <v>45</v>
      </c>
      <c r="P30" s="18">
        <v>3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50</v>
      </c>
      <c r="F31" s="23">
        <v>1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40</v>
      </c>
      <c r="P31" s="23">
        <v>0</v>
      </c>
      <c r="Q31" s="24">
        <f>IF(AND(ISBLANK(N31),ISBLANK(O31)),"",N31+O31)</f>
        <v>137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7046</v>
      </c>
      <c r="B32" s="97"/>
      <c r="C32" s="26" t="s">
        <v>17</v>
      </c>
      <c r="D32" s="27">
        <f>IF(ISNUMBER($G32),SUM(D28:D31),"")</f>
        <v>380</v>
      </c>
      <c r="E32" s="28">
        <f>IF(ISNUMBER($G32),SUM(E28:E31),"")</f>
        <v>189</v>
      </c>
      <c r="F32" s="28">
        <f>IF(ISNUMBER($G32),SUM(F28:F31),"")</f>
        <v>2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19641</v>
      </c>
      <c r="L32" s="97"/>
      <c r="M32" s="26" t="s">
        <v>17</v>
      </c>
      <c r="N32" s="27">
        <f>IF(ISNUMBER($G32),SUM(N28:N31),"")</f>
        <v>395</v>
      </c>
      <c r="O32" s="28">
        <f>IF(ISNUMBER($G32),SUM(O28:O31),"")</f>
        <v>154</v>
      </c>
      <c r="P32" s="28">
        <f>IF(ISNUMBER($G32),SUM(P28:P31),"")</f>
        <v>6</v>
      </c>
      <c r="Q32" s="29">
        <f>IF(SUM($G28:$G31)+SUM($Q28:$Q31)&gt;0,SUM(Q28:Q31),"")</f>
        <v>549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45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99</v>
      </c>
      <c r="O33" s="12">
        <v>44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45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52</v>
      </c>
      <c r="P34" s="18">
        <v>0</v>
      </c>
      <c r="Q34" s="19">
        <f>IF(AND(ISBLANK(N34),ISBLANK(O34)),"",N34+O34)</f>
        <v>145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54</v>
      </c>
      <c r="F35" s="18">
        <v>1</v>
      </c>
      <c r="G35" s="19">
        <f>IF(AND(ISBLANK(D35),ISBLANK(E35)),"",D35+E35)</f>
        <v>151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92</v>
      </c>
      <c r="O35" s="18">
        <v>50</v>
      </c>
      <c r="P35" s="18">
        <v>1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48</v>
      </c>
      <c r="F36" s="23">
        <v>1</v>
      </c>
      <c r="G36" s="24">
        <f>IF(AND(ISBLANK(D36),ISBLANK(E36)),"",D36+E36)</f>
        <v>152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44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17</v>
      </c>
      <c r="D37" s="27">
        <f>IF(ISNUMBER($G37),SUM(D33:D36),"")</f>
        <v>405</v>
      </c>
      <c r="E37" s="28">
        <f>IF(ISNUMBER($G37),SUM(E33:E36),"")</f>
        <v>192</v>
      </c>
      <c r="F37" s="28">
        <f>IF(ISNUMBER($G37),SUM(F33:F36),"")</f>
        <v>2</v>
      </c>
      <c r="G37" s="29">
        <f>IF(SUM($G33:$G36)+SUM($Q33:$Q36)&gt;0,SUM(G33:G36),"")</f>
        <v>597</v>
      </c>
      <c r="H37" s="27">
        <f>IF(ISNUMBER($G37),SUM(H33:H36),"")</f>
        <v>4</v>
      </c>
      <c r="I37" s="99"/>
      <c r="K37" s="96">
        <v>9247</v>
      </c>
      <c r="L37" s="97"/>
      <c r="M37" s="26" t="s">
        <v>17</v>
      </c>
      <c r="N37" s="27">
        <f>IF(ISNUMBER($G37),SUM(N33:N36),"")</f>
        <v>376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566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2327</v>
      </c>
      <c r="E39" s="34">
        <f>IF(ISNUMBER($G39),SUM(E12,E17,E22,E27,E32,E37),"")</f>
        <v>1109</v>
      </c>
      <c r="F39" s="34">
        <f>IF(ISNUMBER($G39),SUM(F12,F17,F22,F27,F32,F37),"")</f>
        <v>17</v>
      </c>
      <c r="G39" s="35">
        <f>IF(SUM($G$8:$G$37)+SUM($Q$8:$Q$37)&gt;0,SUM(G12,G17,G22,G27,G32,G37),"")</f>
        <v>3436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2255</v>
      </c>
      <c r="O39" s="34">
        <f>IF(ISNUMBER($G39),SUM(O12,O17,O22,O27,O32,O37),"")</f>
        <v>1107</v>
      </c>
      <c r="P39" s="34">
        <f>IF(ISNUMBER($G39),SUM(P12,P17,P22,P27,P32,P37),"")</f>
        <v>26</v>
      </c>
      <c r="Q39" s="35">
        <f>IF(SUM($G$8:$G$37)+SUM($Q$8:$Q$37)&gt;0,SUM(Q12,Q17,Q22,Q27,Q32,Q37),"")</f>
        <v>3362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2025-03-16T17:57:27Z</dcterms:modified>
</cp:coreProperties>
</file>